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ppchvsrnas01\RedirectedFolders\dhightower\Desktop\"/>
    </mc:Choice>
  </mc:AlternateContent>
  <xr:revisionPtr revIDLastSave="0" documentId="14_{81A099E2-5531-4CB4-AC8D-C227D7A588B0}" xr6:coauthVersionLast="47" xr6:coauthVersionMax="47" xr10:uidLastSave="{00000000-0000-0000-0000-000000000000}"/>
  <bookViews>
    <workbookView xWindow="-28920" yWindow="-60" windowWidth="27645" windowHeight="164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1" i="1" l="1"/>
  <c r="R10" i="1" l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11" i="1"/>
  <c r="L10" i="1"/>
  <c r="L8" i="1"/>
  <c r="L9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<sst xmlns="http://schemas.openxmlformats.org/spreadsheetml/2006/main" count="108" uniqueCount="65">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</sst>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2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9"/>
      <name val="Arial"/>
      <family val="2"/>
    </font>
    <font>
      <b/>
      <sz val="12"/>
      <color theme="1"/>
      <name val="Calibri"/>
      <family val="2"/>
      <scheme val="minor"/>
    </font>
    <font>
      <b/>
      <i/>
      <sz val="12"/>
      <color indexed="9"/>
      <name val="Arial"/>
      <family val="2"/>
    </font>
    <font>
      <b/>
      <sz val="30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name val="Arial"/>
      <family val="2"/>
    </font>
    <font>
      <b/>
      <sz val="16"/>
      <color theme="1"/>
      <name val="Calibri"/>
      <family val="2"/>
      <scheme val="minor"/>
    </font>
    <font>
      <b/>
      <sz val="16"/>
      <name val="Arial"/>
      <family val="2"/>
    </font>
    <font>
      <b/>
      <sz val="16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7" fillId="0" borderId="0" applyFont="0" applyFill="0" applyBorder="0" applyAlignment="0" applyProtection="0"/>
  </cellStyleXfs>
  <cellXfs count="126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0" fontId="1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39" fontId="0" fillId="3" borderId="14" xfId="0" applyNumberFormat="1" applyFill="1" applyBorder="1"/>
    <xf numFmtId="0" fontId="11" fillId="0" borderId="14" xfId="0" applyFont="1" applyBorder="1"/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0" fontId="15" fillId="7" borderId="0" xfId="0" applyFont="1" applyFill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6" fillId="7" borderId="0" xfId="0" applyFont="1" applyFill="1" applyAlignment="1">
      <alignment horizontal="center"/>
    </xf>
    <xf numFmtId="0" fontId="16" fillId="7" borderId="14" xfId="0" applyFont="1" applyFill="1" applyBorder="1" applyAlignment="1">
      <alignment horizontal="center"/>
    </xf>
    <xf numFmtId="0" fontId="16" fillId="7" borderId="13" xfId="0" applyFont="1" applyFill="1" applyBorder="1" applyAlignment="1">
      <alignment horizontal="center"/>
    </xf>
    <xf numFmtId="44" fontId="16" fillId="10" borderId="18" xfId="0" applyNumberFormat="1" applyFont="1" applyFill="1" applyBorder="1" applyAlignment="1" applyProtection="1">
      <alignment horizontal="center"/>
      <protection locked="0"/>
    </xf>
    <xf numFmtId="0" fontId="17" fillId="7" borderId="0" xfId="0" applyFont="1" applyFill="1" applyAlignment="1">
      <alignment horizontal="center"/>
    </xf>
    <xf numFmtId="42" fontId="16" fillId="10" borderId="18" xfId="0" applyNumberFormat="1" applyFont="1" applyFill="1" applyBorder="1" applyAlignment="1">
      <alignment horizontal="center"/>
    </xf>
    <xf numFmtId="0" fontId="16" fillId="7" borderId="34" xfId="0" applyFont="1" applyFill="1" applyBorder="1" applyAlignment="1">
      <alignment horizontal="center"/>
    </xf>
    <xf numFmtId="0" fontId="16" fillId="7" borderId="36" xfId="0" applyFont="1" applyFill="1" applyBorder="1" applyAlignment="1">
      <alignment horizontal="center"/>
    </xf>
    <xf numFmtId="0" fontId="16" fillId="7" borderId="37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0" fontId="16" fillId="10" borderId="18" xfId="0" applyNumberFormat="1" applyFont="1" applyFill="1" applyBorder="1" applyAlignment="1">
      <alignment horizontal="center"/>
    </xf>
    <xf numFmtId="0" fontId="18" fillId="9" borderId="18" xfId="0" applyFont="1" applyFill="1" applyBorder="1" applyAlignment="1" applyProtection="1">
      <alignment horizontal="center"/>
      <protection locked="0"/>
    </xf>
    <xf numFmtId="0" fontId="19" fillId="9" borderId="18" xfId="0" applyFont="1" applyFill="1" applyBorder="1" applyAlignment="1" applyProtection="1">
      <alignment horizontal="center"/>
      <protection locked="0"/>
    </xf>
    <xf numFmtId="0" fontId="20" fillId="9" borderId="18" xfId="0" applyFont="1" applyFill="1" applyBorder="1" applyAlignment="1" applyProtection="1">
      <alignment horizontal="center"/>
      <protection locked="0"/>
    </xf>
    <xf numFmtId="1" fontId="21" fillId="0" borderId="18" xfId="0" applyNumberFormat="1" applyFont="1" applyBorder="1" applyAlignment="1" applyProtection="1">
      <alignment horizontal="center"/>
      <protection locked="0"/>
    </xf>
    <xf numFmtId="2" fontId="21" fillId="0" borderId="18" xfId="0" applyNumberFormat="1" applyFont="1" applyBorder="1" applyProtection="1">
      <protection locked="0"/>
    </xf>
    <xf numFmtId="167" fontId="19" fillId="2" borderId="18" xfId="0" applyNumberFormat="1" applyFont="1" applyFill="1" applyBorder="1"/>
    <xf numFmtId="167" fontId="22" fillId="2" borderId="18" xfId="0" applyNumberFormat="1" applyFont="1" applyFill="1" applyBorder="1"/>
    <xf numFmtId="0" fontId="23" fillId="0" borderId="0" xfId="0" applyFont="1" applyAlignment="1">
      <alignment horizontal="center"/>
    </xf>
    <xf numFmtId="44" fontId="22" fillId="2" borderId="18" xfId="0" applyNumberFormat="1" applyFont="1" applyFill="1" applyBorder="1" applyAlignment="1">
      <alignment horizontal="right"/>
    </xf>
    <xf numFmtId="0" fontId="23" fillId="0" borderId="0" xfId="0" quotePrefix="1" applyFont="1" applyAlignment="1">
      <alignment horizontal="center"/>
    </xf>
    <xf numFmtId="42" fontId="22" fillId="2" borderId="18" xfId="0" applyNumberFormat="1" applyFont="1" applyFill="1" applyBorder="1"/>
    <xf numFmtId="167" fontId="24" fillId="0" borderId="18" xfId="0" applyNumberFormat="1" applyFont="1" applyBorder="1" applyAlignment="1" applyProtection="1">
      <alignment horizontal="center"/>
      <protection locked="0"/>
    </xf>
    <xf numFmtId="0" fontId="25" fillId="0" borderId="0" xfId="0" applyFont="1" applyAlignment="1">
      <alignment horizontal="center"/>
    </xf>
    <xf numFmtId="0" fontId="24" fillId="0" borderId="0" xfId="0" quotePrefix="1" applyFont="1" applyAlignment="1">
      <alignment horizontal="center"/>
    </xf>
    <xf numFmtId="10" fontId="26" fillId="2" borderId="18" xfId="0" applyNumberFormat="1" applyFont="1" applyFill="1" applyBorder="1" applyAlignment="1">
      <alignment horizontal="center"/>
    </xf>
    <xf numFmtId="39" fontId="20" fillId="0" borderId="18" xfId="0" applyNumberFormat="1" applyFont="1" applyBorder="1" applyAlignment="1" applyProtection="1">
      <alignment horizontal="center"/>
      <protection locked="0"/>
    </xf>
    <xf numFmtId="44" fontId="14" fillId="10" borderId="18" xfId="1" applyFont="1" applyFill="1" applyBorder="1"/>
    <xf numFmtId="165" fontId="21" fillId="0" borderId="18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5" fillId="7" borderId="10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/>
    </xf>
    <xf numFmtId="0" fontId="15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5" xfId="0" applyFont="1" applyBorder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J1" workbookViewId="0">
      <selection activeCell="R32" sqref="R32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5.28515625" bestFit="1" customWidth="1"/>
    <col min="24" max="24" width="12.42578125" customWidth="1"/>
    <col min="27" max="27" width="8.85546875" customWidth="1"/>
    <col min="28" max="28" width="26.5703125" bestFit="1" customWidth="1"/>
    <col min="29" max="29" width="18.85546875" customWidth="1"/>
  </cols>
  <sheetData>
    <row r="1" spans="1:31" ht="15.75" thickBot="1" x14ac:dyDescent="0.3"/>
    <row r="2" spans="1:31" ht="16.5" thickTop="1" thickBot="1" x14ac:dyDescent="0.3">
      <c r="A2" s="111" t="s">
        <v>13</v>
      </c>
      <c r="B2" s="111"/>
      <c r="C2" s="111"/>
      <c r="D2" s="111"/>
      <c r="E2" s="111"/>
      <c r="F2" s="11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12" t="s">
        <v>50</v>
      </c>
      <c r="R3" s="112"/>
      <c r="S3" s="112"/>
      <c r="T3" s="112"/>
      <c r="U3" s="112"/>
      <c r="V3" s="112"/>
      <c r="W3" s="112"/>
      <c r="Y3" s="15"/>
      <c r="AB3" s="116" t="s">
        <v>51</v>
      </c>
      <c r="AC3" s="117"/>
      <c r="AD3" s="117"/>
      <c r="AE3" s="118"/>
    </row>
    <row r="4" spans="1:31" ht="45" thickBot="1" x14ac:dyDescent="0.65">
      <c r="A4" s="45"/>
      <c r="B4" s="48" t="s">
        <v>0</v>
      </c>
      <c r="C4" s="48" t="s">
        <v>1</v>
      </c>
      <c r="D4" s="48" t="s">
        <v>2</v>
      </c>
      <c r="E4" s="49" t="s">
        <v>3</v>
      </c>
      <c r="F4" s="50" t="s">
        <v>4</v>
      </c>
      <c r="I4" s="72"/>
      <c r="J4" s="52" t="s">
        <v>14</v>
      </c>
      <c r="K4" s="53" t="s">
        <v>15</v>
      </c>
      <c r="L4" s="73"/>
      <c r="M4" s="54"/>
      <c r="P4" s="14"/>
      <c r="Q4" t="s">
        <v>29</v>
      </c>
      <c r="Y4" s="15"/>
      <c r="AB4" s="81" t="s">
        <v>52</v>
      </c>
      <c r="AC4" s="93">
        <v>31</v>
      </c>
      <c r="AD4" s="82"/>
      <c r="AE4" s="83"/>
    </row>
    <row r="5" spans="1:31" ht="16.5" thickTop="1" x14ac:dyDescent="0.25">
      <c r="A5" s="46"/>
      <c r="B5" s="1" t="s">
        <v>5</v>
      </c>
      <c r="C5" s="2" t="s">
        <v>59</v>
      </c>
      <c r="D5" s="2" t="s">
        <v>59</v>
      </c>
      <c r="E5" s="3" t="str">
        <f>IF(ISERROR(D5/C5),"0%",(D5/C5))</f>
        <v>0%</v>
      </c>
      <c r="F5" s="3" t="str">
        <f>IF(ISERROR(C5/$C$13),"0%",(C5/$C$13))</f>
        <v>0%</v>
      </c>
      <c r="I5" s="74"/>
      <c r="J5" s="8" t="s">
        <v>16</v>
      </c>
      <c r="K5" s="79">
        <f>D13</f>
        <v>112780</v>
      </c>
      <c r="L5" s="75" t="s">
        <v>17</v>
      </c>
      <c r="M5" s="55" t="s">
        <v>18</v>
      </c>
      <c r="P5" s="14"/>
      <c r="Q5" s="58"/>
      <c r="R5" s="59" t="s">
        <v>30</v>
      </c>
      <c r="S5" s="59"/>
      <c r="T5" s="59" t="s">
        <v>41</v>
      </c>
      <c r="U5" s="59"/>
      <c r="V5" s="59" t="s">
        <v>31</v>
      </c>
      <c r="W5" s="60"/>
      <c r="Y5" s="15"/>
      <c r="AB5" s="84"/>
      <c r="AC5" s="80" t="s">
        <v>42</v>
      </c>
      <c r="AD5" s="82"/>
      <c r="AE5" s="83"/>
    </row>
    <row r="6" spans="1:31" ht="19.5" x14ac:dyDescent="0.3">
      <c r="A6" s="46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74"/>
      <c r="J6" s="8" t="s">
        <v>19</v>
      </c>
      <c r="K6" s="2">
        <v>0</v>
      </c>
      <c r="L6" s="76">
        <f>IF(ISERROR(K6/$K$5),"0.00%",K6/$K$5)</f>
        <v>0</v>
      </c>
      <c r="M6" s="70"/>
      <c r="P6" s="14"/>
      <c r="Q6" s="61" t="s">
        <v>32</v>
      </c>
      <c r="R6" s="44">
        <v>150929</v>
      </c>
      <c r="S6" s="16" t="s">
        <v>33</v>
      </c>
      <c r="T6" s="17">
        <v>137.51</v>
      </c>
      <c r="U6" s="56" t="s">
        <v>34</v>
      </c>
      <c r="V6" s="18">
        <f t="shared" ref="V6:V11" si="2">IF(ISERROR(R6/T6),"0.00",R6/T6)</f>
        <v>1097.5856301359902</v>
      </c>
      <c r="W6" s="62"/>
      <c r="Y6" s="15"/>
      <c r="AB6" s="81" t="s">
        <v>53</v>
      </c>
      <c r="AC6" s="94">
        <v>21</v>
      </c>
      <c r="AD6" s="82"/>
      <c r="AE6" s="83"/>
    </row>
    <row r="7" spans="1:31" ht="15.75" x14ac:dyDescent="0.25">
      <c r="A7" s="46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74"/>
      <c r="J7" s="8" t="s">
        <v>20</v>
      </c>
      <c r="K7" s="2">
        <v>0</v>
      </c>
      <c r="L7" s="76">
        <f t="shared" ref="L7:L14" si="3">IF(ISERROR(K7/$K$5),"0.00%",K7/$K$5)</f>
        <v>0</v>
      </c>
      <c r="M7" s="70"/>
      <c r="P7" s="14"/>
      <c r="Q7" s="63" t="s">
        <v>35</v>
      </c>
      <c r="R7" s="19"/>
      <c r="S7" s="16" t="s">
        <v>33</v>
      </c>
      <c r="T7" s="20"/>
      <c r="U7" s="57" t="s">
        <v>34</v>
      </c>
      <c r="V7" s="21" t="str">
        <f t="shared" si="2"/>
        <v>0.00</v>
      </c>
      <c r="W7" s="64"/>
      <c r="Y7" s="15"/>
      <c r="AB7" s="84"/>
      <c r="AC7" s="80" t="s">
        <v>42</v>
      </c>
      <c r="AD7" s="82"/>
      <c r="AE7" s="83"/>
    </row>
    <row r="8" spans="1:31" ht="18.75" x14ac:dyDescent="0.3">
      <c r="A8" s="46"/>
      <c r="B8" s="1" t="s">
        <v>7</v>
      </c>
      <c r="C8" s="2" t="s">
        <v>59</v>
      </c>
      <c r="D8" s="2" t="s">
        <v>59</v>
      </c>
      <c r="E8" s="3" t="str">
        <f t="shared" si="0"/>
        <v>0%</v>
      </c>
      <c r="F8" s="3" t="str">
        <f t="shared" si="1"/>
        <v>0%</v>
      </c>
      <c r="I8" s="74"/>
      <c r="J8" s="8" t="s">
        <v>21</v>
      </c>
      <c r="K8" s="2">
        <v>199937</v>
      </c>
      <c r="L8" s="76">
        <f t="shared" si="3"/>
        <v>1.7728054619613407</v>
      </c>
      <c r="M8" s="70"/>
      <c r="P8" s="14"/>
      <c r="Q8" s="63" t="s">
        <v>36</v>
      </c>
      <c r="R8" s="19">
        <v>26009</v>
      </c>
      <c r="S8" s="16" t="s">
        <v>33</v>
      </c>
      <c r="T8" s="20">
        <v>137.51</v>
      </c>
      <c r="U8" s="57" t="s">
        <v>34</v>
      </c>
      <c r="V8" s="21">
        <f t="shared" si="2"/>
        <v>189.14260781034108</v>
      </c>
      <c r="W8" s="64"/>
      <c r="Y8" s="15"/>
      <c r="AB8" s="81" t="s">
        <v>54</v>
      </c>
      <c r="AC8" s="95">
        <v>9</v>
      </c>
      <c r="AD8" s="82"/>
      <c r="AE8" s="83"/>
    </row>
    <row r="9" spans="1:31" ht="15.75" x14ac:dyDescent="0.25">
      <c r="A9" s="46"/>
      <c r="B9" s="1" t="s">
        <v>8</v>
      </c>
      <c r="C9" s="2">
        <v>72310</v>
      </c>
      <c r="D9" s="2">
        <v>52800</v>
      </c>
      <c r="E9" s="3">
        <f t="shared" si="0"/>
        <v>0.73018946203844559</v>
      </c>
      <c r="F9" s="3">
        <f t="shared" si="1"/>
        <v>0.47849707846134504</v>
      </c>
      <c r="I9" s="74"/>
      <c r="J9" s="8" t="s">
        <v>22</v>
      </c>
      <c r="K9" s="2">
        <v>57717</v>
      </c>
      <c r="L9" s="76">
        <f t="shared" si="3"/>
        <v>0.51176627061535729</v>
      </c>
      <c r="M9" s="70"/>
      <c r="P9" s="14"/>
      <c r="Q9" s="63" t="s">
        <v>7</v>
      </c>
      <c r="R9" s="19">
        <v>447929</v>
      </c>
      <c r="S9" s="16" t="s">
        <v>33</v>
      </c>
      <c r="T9" s="20">
        <v>137.51</v>
      </c>
      <c r="U9" s="57" t="s">
        <v>34</v>
      </c>
      <c r="V9" s="21">
        <f t="shared" si="2"/>
        <v>3257.4285506508618</v>
      </c>
      <c r="W9" s="64"/>
      <c r="Y9" s="15"/>
      <c r="AB9" s="84"/>
      <c r="AC9" s="80" t="s">
        <v>42</v>
      </c>
      <c r="AD9" s="82"/>
      <c r="AE9" s="83"/>
    </row>
    <row r="10" spans="1:31" ht="15.75" x14ac:dyDescent="0.25">
      <c r="A10" s="46"/>
      <c r="B10" s="1" t="s">
        <v>9</v>
      </c>
      <c r="C10" s="2">
        <v>78809</v>
      </c>
      <c r="D10" s="2">
        <v>59980</v>
      </c>
      <c r="E10" s="3">
        <f t="shared" si="0"/>
        <v>0.76108058724257377</v>
      </c>
      <c r="F10" s="3">
        <f t="shared" si="1"/>
        <v>0.52150292153865496</v>
      </c>
      <c r="I10" s="74"/>
      <c r="J10" s="8" t="s">
        <v>23</v>
      </c>
      <c r="K10" s="2">
        <v>23147</v>
      </c>
      <c r="L10" s="76">
        <f t="shared" si="3"/>
        <v>0.20524029083170775</v>
      </c>
      <c r="M10" s="70"/>
      <c r="P10" s="14"/>
      <c r="Q10" s="63" t="s">
        <v>9</v>
      </c>
      <c r="R10" s="19">
        <f>C10</f>
        <v>78809</v>
      </c>
      <c r="S10" s="16" t="s">
        <v>33</v>
      </c>
      <c r="T10" s="20">
        <v>137.51</v>
      </c>
      <c r="U10" s="57" t="s">
        <v>34</v>
      </c>
      <c r="V10" s="21">
        <f t="shared" si="2"/>
        <v>573.1146825685405</v>
      </c>
      <c r="W10" s="64"/>
      <c r="Y10" s="15"/>
      <c r="AB10" s="81" t="s">
        <v>41</v>
      </c>
      <c r="AC10" s="85">
        <f>V15</f>
        <v>137.51</v>
      </c>
      <c r="AD10" s="82"/>
      <c r="AE10" s="83"/>
    </row>
    <row r="11" spans="1:31" ht="15.75" x14ac:dyDescent="0.25">
      <c r="A11" s="46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74"/>
      <c r="J11" s="8" t="s">
        <v>24</v>
      </c>
      <c r="K11" s="2">
        <v>0</v>
      </c>
      <c r="L11" s="76">
        <f t="shared" si="3"/>
        <v>0</v>
      </c>
      <c r="M11" s="70"/>
      <c r="P11" s="14"/>
      <c r="Q11" s="63" t="s">
        <v>37</v>
      </c>
      <c r="R11" s="19" t="str">
        <f>C11</f>
        <v xml:space="preserve"> </v>
      </c>
      <c r="S11" s="16" t="s">
        <v>33</v>
      </c>
      <c r="T11" s="20" t="s">
        <v>59</v>
      </c>
      <c r="U11" s="57" t="s">
        <v>34</v>
      </c>
      <c r="V11" s="21" t="str">
        <f t="shared" si="2"/>
        <v>0.00</v>
      </c>
      <c r="W11" s="64"/>
      <c r="Y11" s="15"/>
      <c r="AB11" s="84"/>
      <c r="AC11" s="86" t="s">
        <v>59</v>
      </c>
      <c r="AD11" s="82"/>
      <c r="AE11" s="83"/>
    </row>
    <row r="12" spans="1:31" ht="16.5" thickBot="1" x14ac:dyDescent="0.3">
      <c r="A12" s="46"/>
      <c r="B12" s="1" t="s">
        <v>11</v>
      </c>
      <c r="C12" s="51"/>
      <c r="D12" s="2" t="s">
        <v>59</v>
      </c>
      <c r="E12" s="3" t="str">
        <f t="shared" si="0"/>
        <v>0%</v>
      </c>
      <c r="F12" s="3">
        <f t="shared" si="1"/>
        <v>0</v>
      </c>
      <c r="I12" s="74"/>
      <c r="J12" s="8" t="s">
        <v>25</v>
      </c>
      <c r="K12" s="2">
        <v>0</v>
      </c>
      <c r="L12" s="76">
        <f t="shared" si="3"/>
        <v>0</v>
      </c>
      <c r="M12" s="70"/>
      <c r="P12" s="14"/>
      <c r="Q12" s="65" t="s">
        <v>12</v>
      </c>
      <c r="R12" s="66">
        <f>SUM(R6:R11)</f>
        <v>703676</v>
      </c>
      <c r="S12" s="67"/>
      <c r="T12" s="67"/>
      <c r="U12" s="67"/>
      <c r="V12" s="68">
        <f>SUM(V6:V11)</f>
        <v>5117.2714711657336</v>
      </c>
      <c r="W12" s="69"/>
      <c r="Y12" s="15"/>
      <c r="AB12" s="81" t="s">
        <v>51</v>
      </c>
      <c r="AC12" s="87">
        <f>AC4*AC6*AC8*AC10</f>
        <v>805671.09</v>
      </c>
      <c r="AD12" s="82"/>
      <c r="AE12" s="83"/>
    </row>
    <row r="13" spans="1:31" ht="17.25" thickTop="1" thickBot="1" x14ac:dyDescent="0.3">
      <c r="A13" s="47"/>
      <c r="B13" s="4" t="s">
        <v>12</v>
      </c>
      <c r="C13" s="5">
        <f>SUM(C5:C12)</f>
        <v>151119</v>
      </c>
      <c r="D13" s="5">
        <f>SUM(D5:D12)</f>
        <v>112780</v>
      </c>
      <c r="E13" s="6">
        <f>IF(ISERROR(D13/C13),"0.00%",D13/C13)</f>
        <v>0.7462992740820148</v>
      </c>
      <c r="F13" s="3">
        <f t="shared" si="1"/>
        <v>1</v>
      </c>
      <c r="I13" s="74"/>
      <c r="J13" s="8" t="s">
        <v>26</v>
      </c>
      <c r="K13" s="9">
        <f>SUM(K6:K12)</f>
        <v>280801</v>
      </c>
      <c r="L13" s="76">
        <f t="shared" si="3"/>
        <v>2.4898120234084056</v>
      </c>
      <c r="M13" s="70"/>
      <c r="P13" s="14"/>
      <c r="Y13" s="15"/>
      <c r="AB13" s="88"/>
      <c r="AC13" s="89"/>
      <c r="AD13" s="89"/>
      <c r="AE13" s="90"/>
    </row>
    <row r="14" spans="1:31" ht="16.5" thickBot="1" x14ac:dyDescent="0.3">
      <c r="I14" s="77"/>
      <c r="J14" s="10" t="s">
        <v>27</v>
      </c>
      <c r="K14" s="5">
        <f>K5-K13</f>
        <v>-168021</v>
      </c>
      <c r="L14" s="78">
        <f t="shared" si="3"/>
        <v>-1.4898120234084058</v>
      </c>
      <c r="M14" s="71"/>
      <c r="P14" s="14"/>
      <c r="Q14" s="22" t="s">
        <v>38</v>
      </c>
      <c r="Y14" s="15"/>
      <c r="AB14" s="91"/>
      <c r="AC14" s="91"/>
      <c r="AD14" s="91"/>
      <c r="AE14" s="91"/>
    </row>
    <row r="15" spans="1:31" ht="16.5" thickTop="1" x14ac:dyDescent="0.25">
      <c r="P15" s="14"/>
      <c r="R15" s="23">
        <f>R12</f>
        <v>703676</v>
      </c>
      <c r="S15" s="16" t="s">
        <v>33</v>
      </c>
      <c r="T15" s="24">
        <f>V12</f>
        <v>5117.2714711657336</v>
      </c>
      <c r="U15" s="25" t="s">
        <v>34</v>
      </c>
      <c r="V15" s="26">
        <f>IF(ISERROR(R15/T15),"$0.00",R15/T15)</f>
        <v>137.51</v>
      </c>
      <c r="Y15" s="15"/>
      <c r="AB15" s="119" t="s">
        <v>56</v>
      </c>
      <c r="AC15" s="120"/>
      <c r="AD15" s="120"/>
      <c r="AE15" s="121"/>
    </row>
    <row r="16" spans="1:31" ht="15.75" x14ac:dyDescent="0.25">
      <c r="P16" s="14"/>
      <c r="R16" s="27" t="s">
        <v>39</v>
      </c>
      <c r="T16" s="27" t="s">
        <v>40</v>
      </c>
      <c r="V16" s="27" t="s">
        <v>41</v>
      </c>
      <c r="Y16" s="15"/>
      <c r="AB16" s="81" t="s">
        <v>57</v>
      </c>
      <c r="AC16" s="87">
        <f>R12</f>
        <v>703676</v>
      </c>
      <c r="AD16" s="82"/>
      <c r="AE16" s="83"/>
    </row>
    <row r="17" spans="16:31" ht="15.75" x14ac:dyDescent="0.25">
      <c r="P17" s="14"/>
      <c r="T17" s="28"/>
      <c r="Y17" s="15"/>
      <c r="AB17" s="84"/>
      <c r="AC17" s="80" t="s">
        <v>33</v>
      </c>
      <c r="AD17" s="82"/>
      <c r="AE17" s="83"/>
    </row>
    <row r="18" spans="16:31" ht="23.25" x14ac:dyDescent="0.35">
      <c r="P18" s="14"/>
      <c r="R18" s="97">
        <v>21</v>
      </c>
      <c r="S18" s="29" t="s">
        <v>42</v>
      </c>
      <c r="T18" s="96">
        <v>9</v>
      </c>
      <c r="U18" s="29" t="s">
        <v>42</v>
      </c>
      <c r="V18" s="110">
        <v>21</v>
      </c>
      <c r="W18" s="30" t="s">
        <v>34</v>
      </c>
      <c r="X18" s="98">
        <f>R18*T18*V18</f>
        <v>3969</v>
      </c>
      <c r="Y18" s="31"/>
      <c r="Z18" s="43"/>
      <c r="AA18" s="43"/>
      <c r="AB18" s="81" t="s">
        <v>58</v>
      </c>
      <c r="AC18" s="87">
        <f>AC12</f>
        <v>805671.09</v>
      </c>
      <c r="AD18" s="82"/>
      <c r="AE18" s="83"/>
    </row>
    <row r="19" spans="16:31" ht="15.75" x14ac:dyDescent="0.2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2"/>
      <c r="Z19" s="27"/>
      <c r="AA19" s="27"/>
      <c r="AB19" s="84"/>
      <c r="AC19" s="86" t="s">
        <v>55</v>
      </c>
      <c r="AD19" s="82"/>
      <c r="AE19" s="83"/>
    </row>
    <row r="20" spans="16:31" ht="15.75" x14ac:dyDescent="0.25">
      <c r="P20" s="14"/>
      <c r="Y20" s="15"/>
      <c r="AB20" s="81" t="s">
        <v>56</v>
      </c>
      <c r="AC20" s="92">
        <f>IF(ISERROR(AC16/AC18),"0.00%",AC16/AC18)</f>
        <v>0.8734035622402686</v>
      </c>
      <c r="AD20" s="82"/>
      <c r="AE20" s="83"/>
    </row>
    <row r="21" spans="16:31" ht="17.25" x14ac:dyDescent="0.3">
      <c r="P21" s="14"/>
      <c r="R21" s="99">
        <f>X18</f>
        <v>3969</v>
      </c>
      <c r="S21" s="100" t="s">
        <v>42</v>
      </c>
      <c r="T21" s="101">
        <f>V15</f>
        <v>137.51</v>
      </c>
      <c r="U21" s="102" t="s">
        <v>34</v>
      </c>
      <c r="V21" s="103">
        <f>R21*T21</f>
        <v>545777.18999999994</v>
      </c>
      <c r="X21" s="109">
        <f>X18*1.25*T21</f>
        <v>682221.48749999993</v>
      </c>
      <c r="Y21" s="15"/>
      <c r="AB21" s="84"/>
      <c r="AC21" s="82"/>
      <c r="AD21" s="82"/>
      <c r="AE21" s="83"/>
    </row>
    <row r="22" spans="16:31" ht="23.45" customHeight="1" thickBot="1" x14ac:dyDescent="0.3">
      <c r="P22" s="14"/>
      <c r="R22" s="33" t="s">
        <v>46</v>
      </c>
      <c r="T22" s="27" t="s">
        <v>41</v>
      </c>
      <c r="V22" s="122" t="s">
        <v>61</v>
      </c>
      <c r="X22" s="124" t="s">
        <v>62</v>
      </c>
      <c r="Y22" s="15"/>
      <c r="AB22" s="88"/>
      <c r="AC22" s="89"/>
      <c r="AD22" s="89"/>
      <c r="AE22" s="90"/>
    </row>
    <row r="23" spans="16:31" ht="16.5" thickTop="1" thickBot="1" x14ac:dyDescent="0.3">
      <c r="P23" s="14"/>
      <c r="V23" s="123"/>
      <c r="X23" s="125"/>
      <c r="Y23" s="15"/>
    </row>
    <row r="24" spans="16:31" x14ac:dyDescent="0.25">
      <c r="P24" s="14"/>
      <c r="Q24" s="113" t="s">
        <v>47</v>
      </c>
      <c r="R24" s="114"/>
      <c r="S24" s="114"/>
      <c r="T24" s="114"/>
      <c r="U24" s="114"/>
      <c r="V24" s="114"/>
      <c r="W24" s="114"/>
      <c r="X24" s="115"/>
      <c r="Y24" s="15"/>
    </row>
    <row r="25" spans="16:31" x14ac:dyDescent="0.25">
      <c r="P25" s="14"/>
      <c r="Q25" s="34"/>
      <c r="X25" s="35"/>
      <c r="Y25" s="15"/>
    </row>
    <row r="26" spans="16:31" ht="21" x14ac:dyDescent="0.35">
      <c r="P26" s="14"/>
      <c r="Q26" s="34"/>
      <c r="R26" s="104">
        <v>3190.7</v>
      </c>
      <c r="S26" s="105" t="s">
        <v>33</v>
      </c>
      <c r="T26" s="108">
        <v>3637</v>
      </c>
      <c r="U26" s="106" t="s">
        <v>34</v>
      </c>
      <c r="V26" s="107">
        <f xml:space="preserve"> IF(ISERROR(R26/T26),"0.00%",(R26/T26))</f>
        <v>0.87728897442947484</v>
      </c>
      <c r="X26" s="35"/>
      <c r="Y26" s="15"/>
    </row>
    <row r="27" spans="16:31" ht="15.75" thickBot="1" x14ac:dyDescent="0.3">
      <c r="P27" s="14"/>
      <c r="Q27" s="36"/>
      <c r="R27" s="37" t="s">
        <v>31</v>
      </c>
      <c r="S27" s="38"/>
      <c r="T27" s="37" t="s">
        <v>48</v>
      </c>
      <c r="U27" s="38"/>
      <c r="V27" s="37" t="s">
        <v>49</v>
      </c>
      <c r="W27" s="38"/>
      <c r="X27" s="39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40"/>
      <c r="Q30" s="41"/>
      <c r="R30" s="41"/>
      <c r="S30" s="41"/>
      <c r="T30" s="41"/>
      <c r="U30" s="41"/>
      <c r="V30" s="41"/>
      <c r="W30" s="41"/>
      <c r="X30" s="41"/>
      <c r="Y30" s="42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Dustin Hightower</cp:lastModifiedBy>
  <cp:lastPrinted>2024-07-18T19:31:52Z</cp:lastPrinted>
  <dcterms:created xsi:type="dcterms:W3CDTF">2017-07-27T14:39:58Z</dcterms:created>
  <dcterms:modified xsi:type="dcterms:W3CDTF">2024-07-30T23:27:58Z</dcterms:modified>
</cp:coreProperties>
</file>